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8_{B17199C5-7762-4C9C-816F-E7F28E2B34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EC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" i="1" l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21" i="1"/>
  <c r="D10" i="1" l="1"/>
  <c r="D11" i="1"/>
  <c r="D12" i="1"/>
  <c r="D13" i="1"/>
  <c r="D14" i="1"/>
  <c r="D15" i="1"/>
  <c r="D16" i="1"/>
  <c r="D17" i="1"/>
  <c r="D18" i="1"/>
  <c r="D19" i="1"/>
  <c r="D20" i="1"/>
  <c r="D9" i="1"/>
  <c r="K25" i="1" l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23" i="1"/>
  <c r="K24" i="1"/>
  <c r="K22" i="1"/>
  <c r="K10" i="1"/>
  <c r="K11" i="1"/>
  <c r="K12" i="1"/>
  <c r="K13" i="1"/>
  <c r="K14" i="1"/>
  <c r="K15" i="1"/>
  <c r="K16" i="1"/>
  <c r="K17" i="1"/>
  <c r="K18" i="1"/>
  <c r="K19" i="1"/>
  <c r="K20" i="1"/>
  <c r="K9" i="1"/>
</calcChain>
</file>

<file path=xl/sharedStrings.xml><?xml version="1.0" encoding="utf-8"?>
<sst xmlns="http://schemas.openxmlformats.org/spreadsheetml/2006/main" count="64" uniqueCount="60">
  <si>
    <t>BANKWISE GECL POSITION IN UT CHANDIGARH  AS ON 30.09.2022</t>
  </si>
  <si>
    <t>Amount in lac</t>
  </si>
  <si>
    <t>Sr. No.</t>
  </si>
  <si>
    <t>NAME OF THE BANK</t>
  </si>
  <si>
    <t>No of Eligible Customer</t>
  </si>
  <si>
    <t>Out of Eligible Out of Eligible Customers No. of
Customers are not intrested / rejectintrested / reject</t>
  </si>
  <si>
    <t>Application Received</t>
  </si>
  <si>
    <t>Sanction</t>
  </si>
  <si>
    <t>Disbursement</t>
  </si>
  <si>
    <t>Achievement in % age</t>
  </si>
  <si>
    <t>No.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</si>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</sst>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1" fontId="4" fillId="2" borderId="0" xfId="0" applyNumberFormat="1" applyFont="1" applyFill="1"/>
    <xf numFmtId="0" fontId="1" fillId="0" borderId="0" xfId="0" applyFont="1"/>
    <xf numFmtId="0" fontId="5" fillId="0" borderId="0" xfId="0" applyFont="1"/>
    <xf numFmtId="0" fontId="0" fillId="3" borderId="0" xfId="0" applyFill="1"/>
    <xf numFmtId="0" fontId="6" fillId="0" borderId="2" xfId="0" applyFont="1" applyBorder="1" applyAlignment="1">
      <alignment horizontal="center" vertical="center"/>
    </xf>
    <xf numFmtId="0" fontId="1" fillId="3" borderId="0" xfId="0" applyFont="1" applyFill="1"/>
    <xf numFmtId="0" fontId="0" fillId="3" borderId="6" xfId="0" applyFill="1" applyBorder="1"/>
    <xf numFmtId="0" fontId="1" fillId="3" borderId="6" xfId="0" applyFont="1" applyFill="1" applyBorder="1"/>
    <xf numFmtId="0" fontId="0" fillId="0" borderId="6" xfId="0" applyBorder="1"/>
    <xf numFmtId="0" fontId="1" fillId="0" borderId="6" xfId="0" applyFont="1" applyBorder="1"/>
    <xf numFmtId="0" fontId="1" fillId="3" borderId="6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workbookViewId="0">
      <pane xSplit="2" ySplit="8" topLeftCell="C47" activePane="bottomRight" state="frozen"/>
      <selection pane="topRight" activeCell="C1" sqref="C1"/>
      <selection pane="bottomLeft" activeCell="A9" sqref="A9"/>
      <selection pane="bottomRight" sqref="A1:K55"/>
    </sheetView>
  </sheetViews>
  <sheetFormatPr defaultRowHeight="15" x14ac:dyDescent="0.25"/>
  <cols>
    <col min="1" max="1" width="9.140625" style="6" customWidth="1"/>
    <col min="2" max="2" width="24.140625" customWidth="1"/>
    <col min="3" max="3" width="16.85546875" customWidth="1"/>
    <col min="4" max="4" width="24.140625" customWidth="1"/>
    <col min="5" max="5" width="12.85546875" customWidth="1"/>
    <col min="6" max="6" width="14.28515625" customWidth="1"/>
    <col min="7" max="7" width="10.7109375" customWidth="1"/>
    <col min="8" max="8" width="13" customWidth="1"/>
    <col min="9" max="9" width="12" customWidth="1"/>
    <col min="10" max="10" width="13.7109375" customWidth="1"/>
    <col min="11" max="11" width="15.85546875" customWidth="1"/>
  </cols>
  <sheetData>
    <row r="1" spans="1:11" ht="20.25" x14ac:dyDescent="0.3">
      <c r="I1" s="1" t="s">
        <v>59</v>
      </c>
      <c r="J1" s="1"/>
    </row>
    <row r="2" spans="1:11" ht="20.25" x14ac:dyDescent="0.3">
      <c r="I2" s="1"/>
      <c r="J2" s="1"/>
    </row>
    <row r="3" spans="1:11" ht="38.25" customHeight="1" x14ac:dyDescent="0.25"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</row>
    <row r="4" spans="1:11" ht="18" x14ac:dyDescent="0.25">
      <c r="B4" s="2"/>
      <c r="C4" s="2"/>
      <c r="D4" s="2"/>
      <c r="E4" s="2"/>
      <c r="F4" s="2"/>
      <c r="K4" s="3"/>
    </row>
    <row r="5" spans="1:11" ht="18" x14ac:dyDescent="0.25">
      <c r="B5" s="2"/>
      <c r="C5" s="2"/>
      <c r="D5" s="2"/>
      <c r="E5" s="2"/>
      <c r="F5" s="2"/>
    </row>
    <row r="6" spans="1:11" ht="18.75" x14ac:dyDescent="0.3">
      <c r="B6" s="4"/>
      <c r="C6" s="4"/>
      <c r="D6" s="4"/>
      <c r="E6" s="4"/>
      <c r="F6" s="4"/>
      <c r="G6" s="4"/>
      <c r="H6" s="4"/>
      <c r="I6" s="5" t="s">
        <v>1</v>
      </c>
      <c r="J6" s="5"/>
    </row>
    <row r="7" spans="1:11" ht="15.75" x14ac:dyDescent="0.25">
      <c r="A7" s="14" t="s">
        <v>2</v>
      </c>
      <c r="B7" s="18" t="s">
        <v>3</v>
      </c>
      <c r="C7" s="18" t="s">
        <v>4</v>
      </c>
      <c r="D7" s="18" t="s">
        <v>5</v>
      </c>
      <c r="E7" s="17" t="s">
        <v>6</v>
      </c>
      <c r="F7" s="17"/>
      <c r="G7" s="17" t="s">
        <v>7</v>
      </c>
      <c r="H7" s="17"/>
      <c r="I7" s="19" t="s">
        <v>8</v>
      </c>
      <c r="J7" s="20"/>
      <c r="K7" s="18" t="s">
        <v>9</v>
      </c>
    </row>
    <row r="8" spans="1:11" ht="96" customHeight="1" x14ac:dyDescent="0.25">
      <c r="A8" s="15"/>
      <c r="B8" s="15"/>
      <c r="C8" s="15"/>
      <c r="D8" s="15"/>
      <c r="E8" s="7" t="s">
        <v>10</v>
      </c>
      <c r="F8" s="7" t="s">
        <v>11</v>
      </c>
      <c r="G8" s="7" t="s">
        <v>10</v>
      </c>
      <c r="H8" s="7" t="s">
        <v>11</v>
      </c>
      <c r="I8" s="7" t="s">
        <v>10</v>
      </c>
      <c r="J8" s="7" t="s">
        <v>11</v>
      </c>
      <c r="K8" s="15"/>
    </row>
    <row r="9" spans="1:11" x14ac:dyDescent="0.25">
      <c r="A9" s="9">
        <v>1</v>
      </c>
      <c r="B9" s="11" t="s">
        <v>12</v>
      </c>
      <c r="C9" s="11">
        <v>150</v>
      </c>
      <c r="D9" s="11">
        <f>C9-E9</f>
        <v>0</v>
      </c>
      <c r="E9" s="11">
        <v>150</v>
      </c>
      <c r="F9" s="11">
        <v>1698</v>
      </c>
      <c r="G9" s="11">
        <v>150</v>
      </c>
      <c r="H9" s="11">
        <v>1698</v>
      </c>
      <c r="I9" s="11">
        <v>150</v>
      </c>
      <c r="J9" s="11">
        <v>1698</v>
      </c>
      <c r="K9" s="11">
        <f>H9/F9*100</f>
        <v>100</v>
      </c>
    </row>
    <row r="10" spans="1:11" x14ac:dyDescent="0.25">
      <c r="A10" s="9">
        <v>2</v>
      </c>
      <c r="B10" s="11" t="s">
        <v>13</v>
      </c>
      <c r="C10" s="11">
        <v>289</v>
      </c>
      <c r="D10" s="11">
        <f t="shared" ref="D10:D55" si="0">C10-E10</f>
        <v>44</v>
      </c>
      <c r="E10" s="11">
        <v>245</v>
      </c>
      <c r="F10" s="11">
        <v>1680</v>
      </c>
      <c r="G10" s="11">
        <v>245</v>
      </c>
      <c r="H10" s="11">
        <v>1678.09</v>
      </c>
      <c r="I10" s="11">
        <v>245</v>
      </c>
      <c r="J10" s="11">
        <v>1678.07</v>
      </c>
      <c r="K10" s="11">
        <f t="shared" ref="K10:K20" si="1">H10/F10*100</f>
        <v>99.88630952380953</v>
      </c>
    </row>
    <row r="11" spans="1:11" x14ac:dyDescent="0.25">
      <c r="A11" s="9">
        <v>3</v>
      </c>
      <c r="B11" s="11" t="s">
        <v>14</v>
      </c>
      <c r="C11" s="11">
        <v>186</v>
      </c>
      <c r="D11" s="11">
        <f t="shared" si="0"/>
        <v>88</v>
      </c>
      <c r="E11" s="11">
        <v>98</v>
      </c>
      <c r="F11" s="11">
        <v>537</v>
      </c>
      <c r="G11" s="11">
        <v>98</v>
      </c>
      <c r="H11" s="11">
        <v>537</v>
      </c>
      <c r="I11" s="11">
        <v>97</v>
      </c>
      <c r="J11" s="11">
        <v>436</v>
      </c>
      <c r="K11" s="11">
        <f t="shared" si="1"/>
        <v>100</v>
      </c>
    </row>
    <row r="12" spans="1:11" x14ac:dyDescent="0.25">
      <c r="A12" s="9">
        <v>4</v>
      </c>
      <c r="B12" s="11" t="s">
        <v>15</v>
      </c>
      <c r="C12" s="11">
        <v>739</v>
      </c>
      <c r="D12" s="11">
        <f t="shared" si="0"/>
        <v>97</v>
      </c>
      <c r="E12" s="11">
        <v>642</v>
      </c>
      <c r="F12" s="11">
        <v>5122.55</v>
      </c>
      <c r="G12" s="11">
        <v>642</v>
      </c>
      <c r="H12" s="11">
        <v>5095.22</v>
      </c>
      <c r="I12" s="11">
        <v>642</v>
      </c>
      <c r="J12" s="11">
        <v>5095.22</v>
      </c>
      <c r="K12" s="11">
        <f t="shared" si="1"/>
        <v>99.466476657133654</v>
      </c>
    </row>
    <row r="13" spans="1:11" x14ac:dyDescent="0.25">
      <c r="A13" s="9">
        <v>5</v>
      </c>
      <c r="B13" s="11" t="s">
        <v>16</v>
      </c>
      <c r="C13" s="11">
        <v>189</v>
      </c>
      <c r="D13" s="11">
        <f t="shared" si="0"/>
        <v>0</v>
      </c>
      <c r="E13" s="11">
        <v>189</v>
      </c>
      <c r="F13" s="11">
        <v>3725.74</v>
      </c>
      <c r="G13" s="11">
        <v>189</v>
      </c>
      <c r="H13" s="11">
        <v>3725.74</v>
      </c>
      <c r="I13" s="11">
        <v>189</v>
      </c>
      <c r="J13" s="11">
        <v>3703.66</v>
      </c>
      <c r="K13" s="11">
        <f t="shared" si="1"/>
        <v>100</v>
      </c>
    </row>
    <row r="14" spans="1:11" x14ac:dyDescent="0.25">
      <c r="A14" s="9">
        <v>6</v>
      </c>
      <c r="B14" s="11" t="s">
        <v>17</v>
      </c>
      <c r="C14" s="11">
        <v>262</v>
      </c>
      <c r="D14" s="11">
        <f t="shared" si="0"/>
        <v>148</v>
      </c>
      <c r="E14" s="11">
        <v>114</v>
      </c>
      <c r="F14" s="11">
        <v>918.56</v>
      </c>
      <c r="G14" s="11">
        <v>101</v>
      </c>
      <c r="H14" s="11">
        <v>903.58</v>
      </c>
      <c r="I14" s="11">
        <v>101</v>
      </c>
      <c r="J14" s="11">
        <v>903.58</v>
      </c>
      <c r="K14" s="11">
        <f t="shared" si="1"/>
        <v>98.369186552865358</v>
      </c>
    </row>
    <row r="15" spans="1:11" x14ac:dyDescent="0.25">
      <c r="A15" s="9">
        <v>7</v>
      </c>
      <c r="B15" s="11" t="s">
        <v>18</v>
      </c>
      <c r="C15" s="11">
        <v>235</v>
      </c>
      <c r="D15" s="11">
        <f t="shared" si="0"/>
        <v>51</v>
      </c>
      <c r="E15" s="11">
        <v>184</v>
      </c>
      <c r="F15" s="11">
        <v>892.1</v>
      </c>
      <c r="G15" s="11">
        <v>184</v>
      </c>
      <c r="H15" s="11">
        <v>892.1</v>
      </c>
      <c r="I15" s="11">
        <v>120</v>
      </c>
      <c r="J15" s="11">
        <v>779.2</v>
      </c>
      <c r="K15" s="11">
        <f t="shared" si="1"/>
        <v>100</v>
      </c>
    </row>
    <row r="16" spans="1:11" x14ac:dyDescent="0.25">
      <c r="A16" s="9">
        <v>8</v>
      </c>
      <c r="B16" s="11" t="s">
        <v>19</v>
      </c>
      <c r="C16" s="11">
        <v>428</v>
      </c>
      <c r="D16" s="11">
        <f t="shared" si="0"/>
        <v>0</v>
      </c>
      <c r="E16" s="11">
        <v>428</v>
      </c>
      <c r="F16" s="11">
        <v>4498.8100000000004</v>
      </c>
      <c r="G16" s="11">
        <v>428</v>
      </c>
      <c r="H16" s="11">
        <v>4498.8100000000004</v>
      </c>
      <c r="I16" s="11">
        <v>428</v>
      </c>
      <c r="J16" s="11">
        <v>4498.8100000000004</v>
      </c>
      <c r="K16" s="11">
        <f t="shared" si="1"/>
        <v>100</v>
      </c>
    </row>
    <row r="17" spans="1:11" x14ac:dyDescent="0.25">
      <c r="A17" s="9">
        <v>9</v>
      </c>
      <c r="B17" s="11" t="s">
        <v>20</v>
      </c>
      <c r="C17" s="11">
        <v>926</v>
      </c>
      <c r="D17" s="11">
        <f t="shared" si="0"/>
        <v>307</v>
      </c>
      <c r="E17" s="11">
        <v>619</v>
      </c>
      <c r="F17" s="11">
        <v>6597.51</v>
      </c>
      <c r="G17" s="11">
        <v>619</v>
      </c>
      <c r="H17" s="11">
        <v>6597.51</v>
      </c>
      <c r="I17" s="11">
        <v>619</v>
      </c>
      <c r="J17" s="11">
        <v>6597.51</v>
      </c>
      <c r="K17" s="11">
        <f t="shared" si="1"/>
        <v>100</v>
      </c>
    </row>
    <row r="18" spans="1:11" x14ac:dyDescent="0.25">
      <c r="A18" s="9">
        <v>10</v>
      </c>
      <c r="B18" s="11" t="s">
        <v>21</v>
      </c>
      <c r="C18" s="11">
        <v>435</v>
      </c>
      <c r="D18" s="11">
        <f t="shared" si="0"/>
        <v>39</v>
      </c>
      <c r="E18" s="11">
        <v>396</v>
      </c>
      <c r="F18" s="11">
        <v>42800</v>
      </c>
      <c r="G18" s="11">
        <v>409</v>
      </c>
      <c r="H18" s="11">
        <v>42800</v>
      </c>
      <c r="I18" s="11">
        <v>409</v>
      </c>
      <c r="J18" s="11">
        <v>42800</v>
      </c>
      <c r="K18" s="11">
        <f t="shared" si="1"/>
        <v>100</v>
      </c>
    </row>
    <row r="19" spans="1:11" x14ac:dyDescent="0.25">
      <c r="A19" s="9">
        <v>11</v>
      </c>
      <c r="B19" s="11" t="s">
        <v>22</v>
      </c>
      <c r="C19" s="11">
        <v>1</v>
      </c>
      <c r="D19" s="11">
        <f t="shared" si="0"/>
        <v>0</v>
      </c>
      <c r="E19" s="11">
        <v>1</v>
      </c>
      <c r="F19" s="11">
        <v>0.27</v>
      </c>
      <c r="G19" s="11">
        <v>1</v>
      </c>
      <c r="H19" s="11">
        <v>0.27</v>
      </c>
      <c r="I19" s="11">
        <v>1</v>
      </c>
      <c r="J19" s="11">
        <v>0.27</v>
      </c>
      <c r="K19" s="11">
        <f t="shared" si="1"/>
        <v>100</v>
      </c>
    </row>
    <row r="20" spans="1:11" x14ac:dyDescent="0.25">
      <c r="A20" s="9">
        <v>12</v>
      </c>
      <c r="B20" s="11" t="s">
        <v>23</v>
      </c>
      <c r="C20" s="11">
        <v>0</v>
      </c>
      <c r="D20" s="12">
        <f t="shared" si="0"/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 t="e">
        <f t="shared" si="1"/>
        <v>#DIV/0!</v>
      </c>
    </row>
    <row r="21" spans="1:11" s="8" customFormat="1" x14ac:dyDescent="0.25">
      <c r="A21" s="13" t="s">
        <v>24</v>
      </c>
      <c r="B21" s="13"/>
      <c r="C21" s="10">
        <v>3222</v>
      </c>
      <c r="D21" s="12">
        <f t="shared" si="0"/>
        <v>156</v>
      </c>
      <c r="E21" s="10">
        <v>3066</v>
      </c>
      <c r="F21" s="10">
        <v>68470.539999999994</v>
      </c>
      <c r="G21" s="10">
        <v>3066</v>
      </c>
      <c r="H21" s="10">
        <v>68426.320000000007</v>
      </c>
      <c r="I21" s="10">
        <v>3001</v>
      </c>
      <c r="J21" s="10">
        <v>68190.320000000007</v>
      </c>
      <c r="K21" s="10">
        <v>99.94</v>
      </c>
    </row>
    <row r="22" spans="1:11" x14ac:dyDescent="0.25">
      <c r="A22" s="9">
        <v>13</v>
      </c>
      <c r="B22" s="11" t="s">
        <v>25</v>
      </c>
      <c r="C22" s="11">
        <v>0</v>
      </c>
      <c r="D22" s="12">
        <f t="shared" si="0"/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 t="e">
        <f>H22/F22*100</f>
        <v>#DIV/0!</v>
      </c>
    </row>
    <row r="23" spans="1:11" x14ac:dyDescent="0.25">
      <c r="A23" s="9">
        <v>14</v>
      </c>
      <c r="B23" s="11" t="s">
        <v>26</v>
      </c>
      <c r="C23" s="11">
        <v>0</v>
      </c>
      <c r="D23" s="12">
        <f t="shared" si="0"/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 t="e">
        <f>H23/F23*100</f>
        <v>#DIV/0!</v>
      </c>
    </row>
    <row r="24" spans="1:11" x14ac:dyDescent="0.25">
      <c r="A24" s="9">
        <v>15</v>
      </c>
      <c r="B24" s="11" t="s">
        <v>27</v>
      </c>
      <c r="C24" s="11">
        <v>0</v>
      </c>
      <c r="D24" s="12">
        <f t="shared" si="0"/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 t="e">
        <f t="shared" ref="K24:K40" si="2">H24/F24*100</f>
        <v>#DIV/0!</v>
      </c>
    </row>
    <row r="25" spans="1:11" x14ac:dyDescent="0.25">
      <c r="A25" s="9">
        <v>16</v>
      </c>
      <c r="B25" s="11" t="s">
        <v>28</v>
      </c>
      <c r="C25" s="11">
        <v>9</v>
      </c>
      <c r="D25" s="12">
        <f t="shared" si="0"/>
        <v>3</v>
      </c>
      <c r="E25" s="11">
        <v>6</v>
      </c>
      <c r="F25" s="11">
        <v>95.65</v>
      </c>
      <c r="G25" s="11">
        <v>6</v>
      </c>
      <c r="H25" s="11">
        <v>95.65</v>
      </c>
      <c r="I25" s="11">
        <v>6</v>
      </c>
      <c r="J25" s="11">
        <v>95.65</v>
      </c>
      <c r="K25" s="11">
        <f t="shared" si="2"/>
        <v>100</v>
      </c>
    </row>
    <row r="26" spans="1:11" x14ac:dyDescent="0.25">
      <c r="A26" s="9">
        <v>17</v>
      </c>
      <c r="B26" s="11" t="s">
        <v>29</v>
      </c>
      <c r="C26" s="11">
        <v>0</v>
      </c>
      <c r="D26" s="12">
        <f t="shared" si="0"/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 t="e">
        <f t="shared" si="2"/>
        <v>#DIV/0!</v>
      </c>
    </row>
    <row r="27" spans="1:11" x14ac:dyDescent="0.25">
      <c r="A27" s="9">
        <v>18</v>
      </c>
      <c r="B27" s="11" t="s">
        <v>30</v>
      </c>
      <c r="C27" s="11">
        <v>0</v>
      </c>
      <c r="D27" s="12">
        <f t="shared" si="0"/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 t="e">
        <f t="shared" si="2"/>
        <v>#DIV/0!</v>
      </c>
    </row>
    <row r="28" spans="1:11" x14ac:dyDescent="0.25">
      <c r="A28" s="9">
        <v>19</v>
      </c>
      <c r="B28" s="11" t="s">
        <v>31</v>
      </c>
      <c r="C28" s="11">
        <v>1419</v>
      </c>
      <c r="D28" s="12">
        <f t="shared" si="0"/>
        <v>0</v>
      </c>
      <c r="E28" s="11">
        <v>1419</v>
      </c>
      <c r="F28" s="11">
        <v>26708.67</v>
      </c>
      <c r="G28" s="11">
        <v>320</v>
      </c>
      <c r="H28" s="11">
        <v>17498.36</v>
      </c>
      <c r="I28" s="11">
        <v>320</v>
      </c>
      <c r="J28" s="11">
        <v>17498.36</v>
      </c>
      <c r="K28" s="11">
        <f t="shared" si="2"/>
        <v>65.515654654462395</v>
      </c>
    </row>
    <row r="29" spans="1:11" x14ac:dyDescent="0.25">
      <c r="A29" s="9">
        <v>20</v>
      </c>
      <c r="B29" s="11" t="s">
        <v>32</v>
      </c>
      <c r="C29" s="11">
        <v>1285</v>
      </c>
      <c r="D29" s="12">
        <f t="shared" si="0"/>
        <v>0</v>
      </c>
      <c r="E29" s="11">
        <v>1285</v>
      </c>
      <c r="F29" s="11">
        <v>18026</v>
      </c>
      <c r="G29" s="11">
        <v>1285</v>
      </c>
      <c r="H29" s="11">
        <v>18026</v>
      </c>
      <c r="I29" s="11">
        <v>383</v>
      </c>
      <c r="J29" s="11">
        <v>11656</v>
      </c>
      <c r="K29" s="11">
        <f t="shared" si="2"/>
        <v>100</v>
      </c>
    </row>
    <row r="30" spans="1:11" x14ac:dyDescent="0.25">
      <c r="A30" s="9">
        <v>21</v>
      </c>
      <c r="B30" s="11" t="s">
        <v>33</v>
      </c>
      <c r="C30" s="11">
        <v>338</v>
      </c>
      <c r="D30" s="12">
        <f t="shared" si="0"/>
        <v>228</v>
      </c>
      <c r="E30" s="11">
        <v>110</v>
      </c>
      <c r="F30" s="11">
        <v>2024</v>
      </c>
      <c r="G30" s="11">
        <v>110</v>
      </c>
      <c r="H30" s="11">
        <v>2023</v>
      </c>
      <c r="I30" s="11">
        <v>110</v>
      </c>
      <c r="J30" s="11">
        <v>2023</v>
      </c>
      <c r="K30" s="11">
        <f t="shared" si="2"/>
        <v>99.950592885375485</v>
      </c>
    </row>
    <row r="31" spans="1:11" x14ac:dyDescent="0.25">
      <c r="A31" s="9">
        <v>22</v>
      </c>
      <c r="B31" s="11" t="s">
        <v>34</v>
      </c>
      <c r="C31" s="11">
        <v>364</v>
      </c>
      <c r="D31" s="12">
        <f t="shared" si="0"/>
        <v>0</v>
      </c>
      <c r="E31" s="11">
        <v>364</v>
      </c>
      <c r="F31" s="11">
        <v>5164.16</v>
      </c>
      <c r="G31" s="11">
        <v>364</v>
      </c>
      <c r="H31" s="11">
        <v>5164.16</v>
      </c>
      <c r="I31" s="11">
        <v>347</v>
      </c>
      <c r="J31" s="11">
        <v>5010.83</v>
      </c>
      <c r="K31" s="11">
        <f t="shared" si="2"/>
        <v>100</v>
      </c>
    </row>
    <row r="32" spans="1:11" x14ac:dyDescent="0.25">
      <c r="A32" s="9">
        <v>23</v>
      </c>
      <c r="B32" s="11" t="s">
        <v>35</v>
      </c>
      <c r="C32" s="11">
        <v>440</v>
      </c>
      <c r="D32" s="12">
        <f t="shared" si="0"/>
        <v>316</v>
      </c>
      <c r="E32" s="11">
        <v>124</v>
      </c>
      <c r="F32" s="11">
        <v>1542.3</v>
      </c>
      <c r="G32" s="11">
        <v>124</v>
      </c>
      <c r="H32" s="11">
        <v>1542.3</v>
      </c>
      <c r="I32" s="11">
        <v>124</v>
      </c>
      <c r="J32" s="11">
        <v>1542.3</v>
      </c>
      <c r="K32" s="11">
        <f t="shared" si="2"/>
        <v>100</v>
      </c>
    </row>
    <row r="33" spans="1:11" x14ac:dyDescent="0.25">
      <c r="A33" s="9">
        <v>24</v>
      </c>
      <c r="B33" s="11" t="s">
        <v>36</v>
      </c>
      <c r="C33" s="11">
        <v>34</v>
      </c>
      <c r="D33" s="12">
        <f t="shared" si="0"/>
        <v>1</v>
      </c>
      <c r="E33" s="11">
        <v>33</v>
      </c>
      <c r="F33" s="11">
        <v>1322.8</v>
      </c>
      <c r="G33" s="11">
        <v>33</v>
      </c>
      <c r="H33" s="11">
        <v>1322.8</v>
      </c>
      <c r="I33" s="11">
        <v>33</v>
      </c>
      <c r="J33" s="11">
        <v>1322.8</v>
      </c>
      <c r="K33" s="11">
        <f t="shared" si="2"/>
        <v>100</v>
      </c>
    </row>
    <row r="34" spans="1:11" x14ac:dyDescent="0.25">
      <c r="A34" s="9">
        <v>25</v>
      </c>
      <c r="B34" s="11" t="s">
        <v>37</v>
      </c>
      <c r="C34" s="11">
        <v>0</v>
      </c>
      <c r="D34" s="12">
        <f t="shared" si="0"/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 t="e">
        <f t="shared" si="2"/>
        <v>#DIV/0!</v>
      </c>
    </row>
    <row r="35" spans="1:11" x14ac:dyDescent="0.25">
      <c r="A35" s="9">
        <v>26</v>
      </c>
      <c r="B35" s="11" t="s">
        <v>38</v>
      </c>
      <c r="C35" s="11">
        <v>6</v>
      </c>
      <c r="D35" s="12">
        <f t="shared" si="0"/>
        <v>0</v>
      </c>
      <c r="E35" s="11">
        <v>6</v>
      </c>
      <c r="F35" s="11">
        <v>1105.74</v>
      </c>
      <c r="G35" s="11">
        <v>6</v>
      </c>
      <c r="H35" s="11">
        <v>1105.74</v>
      </c>
      <c r="I35" s="11">
        <v>6</v>
      </c>
      <c r="J35" s="11">
        <v>1105.74</v>
      </c>
      <c r="K35" s="11">
        <f t="shared" si="2"/>
        <v>100</v>
      </c>
    </row>
    <row r="36" spans="1:11" x14ac:dyDescent="0.25">
      <c r="A36" s="9">
        <v>27</v>
      </c>
      <c r="B36" s="11" t="s">
        <v>39</v>
      </c>
      <c r="C36" s="11">
        <v>0</v>
      </c>
      <c r="D36" s="12">
        <f t="shared" si="0"/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 t="e">
        <f t="shared" si="2"/>
        <v>#DIV/0!</v>
      </c>
    </row>
    <row r="37" spans="1:11" x14ac:dyDescent="0.25">
      <c r="A37" s="9">
        <v>28</v>
      </c>
      <c r="B37" s="11" t="s">
        <v>40</v>
      </c>
      <c r="C37" s="11">
        <v>514</v>
      </c>
      <c r="D37" s="12">
        <f t="shared" si="0"/>
        <v>0</v>
      </c>
      <c r="E37" s="11">
        <v>514</v>
      </c>
      <c r="F37" s="11">
        <v>0</v>
      </c>
      <c r="G37" s="11">
        <v>514</v>
      </c>
      <c r="H37" s="11">
        <v>237.21</v>
      </c>
      <c r="I37" s="11">
        <v>493</v>
      </c>
      <c r="J37" s="11">
        <v>230.2</v>
      </c>
      <c r="K37" s="11" t="e">
        <f t="shared" si="2"/>
        <v>#DIV/0!</v>
      </c>
    </row>
    <row r="38" spans="1:11" x14ac:dyDescent="0.25">
      <c r="A38" s="9">
        <v>29</v>
      </c>
      <c r="B38" s="11" t="s">
        <v>41</v>
      </c>
      <c r="C38" s="11">
        <v>0</v>
      </c>
      <c r="D38" s="12">
        <f t="shared" si="0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 t="e">
        <f t="shared" si="2"/>
        <v>#DIV/0!</v>
      </c>
    </row>
    <row r="39" spans="1:11" x14ac:dyDescent="0.25">
      <c r="A39" s="9">
        <v>30</v>
      </c>
      <c r="B39" s="11" t="s">
        <v>42</v>
      </c>
      <c r="C39" s="11">
        <v>0</v>
      </c>
      <c r="D39" s="12">
        <f t="shared" si="0"/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 t="e">
        <f t="shared" si="2"/>
        <v>#DIV/0!</v>
      </c>
    </row>
    <row r="40" spans="1:11" x14ac:dyDescent="0.25">
      <c r="A40" s="9">
        <v>31</v>
      </c>
      <c r="B40" s="11" t="s">
        <v>43</v>
      </c>
      <c r="C40" s="11">
        <v>0</v>
      </c>
      <c r="D40" s="12">
        <f t="shared" si="0"/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 t="e">
        <f t="shared" si="2"/>
        <v>#DIV/0!</v>
      </c>
    </row>
    <row r="41" spans="1:11" s="8" customFormat="1" x14ac:dyDescent="0.25">
      <c r="A41" s="13" t="s">
        <v>44</v>
      </c>
      <c r="B41" s="13"/>
      <c r="C41" s="10">
        <v>3803</v>
      </c>
      <c r="D41" s="12">
        <f t="shared" si="0"/>
        <v>456</v>
      </c>
      <c r="E41" s="10">
        <v>3347</v>
      </c>
      <c r="F41" s="10">
        <v>55989.32</v>
      </c>
      <c r="G41" s="10">
        <v>2762</v>
      </c>
      <c r="H41" s="10">
        <v>47015.22</v>
      </c>
      <c r="I41" s="10">
        <v>1822</v>
      </c>
      <c r="J41" s="10">
        <v>40484.879999999997</v>
      </c>
      <c r="K41" s="10">
        <v>83.97</v>
      </c>
    </row>
    <row r="42" spans="1:11" s="8" customFormat="1" x14ac:dyDescent="0.25">
      <c r="A42" s="13" t="s">
        <v>45</v>
      </c>
      <c r="B42" s="13"/>
      <c r="C42" s="10">
        <v>7025</v>
      </c>
      <c r="D42" s="12">
        <f t="shared" si="0"/>
        <v>612</v>
      </c>
      <c r="E42" s="10">
        <v>6413</v>
      </c>
      <c r="F42" s="10">
        <v>124459.86</v>
      </c>
      <c r="G42" s="10">
        <v>5828</v>
      </c>
      <c r="H42" s="10">
        <v>115441.54</v>
      </c>
      <c r="I42" s="10">
        <v>4823</v>
      </c>
      <c r="J42" s="10">
        <v>108675.2</v>
      </c>
      <c r="K42" s="10">
        <v>92.75</v>
      </c>
    </row>
    <row r="43" spans="1:11" x14ac:dyDescent="0.25">
      <c r="A43" s="9">
        <v>32</v>
      </c>
      <c r="B43" s="11" t="s">
        <v>46</v>
      </c>
      <c r="C43" s="11">
        <v>50</v>
      </c>
      <c r="D43" s="12">
        <f t="shared" si="0"/>
        <v>50</v>
      </c>
      <c r="E43" s="11">
        <v>0</v>
      </c>
      <c r="F43" s="11">
        <v>0</v>
      </c>
      <c r="G43" s="11">
        <v>50</v>
      </c>
      <c r="H43" s="11">
        <v>66.599999999999994</v>
      </c>
      <c r="I43" s="11">
        <v>50</v>
      </c>
      <c r="J43" s="11">
        <v>66.599999999999994</v>
      </c>
      <c r="K43" s="11">
        <v>0</v>
      </c>
    </row>
    <row r="44" spans="1:11" x14ac:dyDescent="0.25">
      <c r="A44" s="9">
        <v>33</v>
      </c>
      <c r="B44" s="11" t="s">
        <v>47</v>
      </c>
      <c r="C44" s="11">
        <v>0</v>
      </c>
      <c r="D44" s="12">
        <f t="shared" si="0"/>
        <v>0</v>
      </c>
      <c r="E44" s="11">
        <v>0</v>
      </c>
      <c r="F44" s="11">
        <v>0</v>
      </c>
      <c r="G44" s="11">
        <v>16</v>
      </c>
      <c r="H44" s="11">
        <v>377.53</v>
      </c>
      <c r="I44" s="11">
        <v>16</v>
      </c>
      <c r="J44" s="11">
        <v>377.53</v>
      </c>
      <c r="K44" s="11">
        <v>0</v>
      </c>
    </row>
    <row r="45" spans="1:11" x14ac:dyDescent="0.25">
      <c r="A45" s="9">
        <v>34</v>
      </c>
      <c r="B45" s="11" t="s">
        <v>48</v>
      </c>
      <c r="C45" s="11">
        <v>0</v>
      </c>
      <c r="D45" s="12">
        <f t="shared" si="0"/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9">
        <v>35</v>
      </c>
      <c r="B46" s="11" t="s">
        <v>49</v>
      </c>
      <c r="C46" s="11">
        <v>0</v>
      </c>
      <c r="D46" s="12">
        <f t="shared" si="0"/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x14ac:dyDescent="0.25">
      <c r="A47" s="9">
        <v>36</v>
      </c>
      <c r="B47" s="11" t="s">
        <v>50</v>
      </c>
      <c r="C47" s="11">
        <v>0</v>
      </c>
      <c r="D47" s="12">
        <f t="shared" si="0"/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s="8" customFormat="1" x14ac:dyDescent="0.25">
      <c r="A48" s="13" t="s">
        <v>51</v>
      </c>
      <c r="B48" s="13"/>
      <c r="C48" s="10">
        <v>50</v>
      </c>
      <c r="D48" s="12">
        <f t="shared" si="0"/>
        <v>50</v>
      </c>
      <c r="E48" s="10">
        <v>0</v>
      </c>
      <c r="F48" s="10">
        <v>0</v>
      </c>
      <c r="G48" s="10">
        <v>66</v>
      </c>
      <c r="H48" s="10">
        <v>444.13</v>
      </c>
      <c r="I48" s="10">
        <v>66</v>
      </c>
      <c r="J48" s="10">
        <v>444.13</v>
      </c>
      <c r="K48" s="10">
        <v>0</v>
      </c>
    </row>
    <row r="49" spans="1:11" s="8" customFormat="1" x14ac:dyDescent="0.25">
      <c r="A49" s="13" t="s">
        <v>52</v>
      </c>
      <c r="B49" s="13"/>
      <c r="C49" s="10">
        <v>7075</v>
      </c>
      <c r="D49" s="12">
        <f t="shared" si="0"/>
        <v>662</v>
      </c>
      <c r="E49" s="10">
        <v>6413</v>
      </c>
      <c r="F49" s="10">
        <v>124459.86</v>
      </c>
      <c r="G49" s="10">
        <v>5894</v>
      </c>
      <c r="H49" s="10">
        <v>115885.67</v>
      </c>
      <c r="I49" s="10">
        <v>4889</v>
      </c>
      <c r="J49" s="10">
        <v>109119.33</v>
      </c>
      <c r="K49" s="10">
        <v>93.11</v>
      </c>
    </row>
    <row r="50" spans="1:11" x14ac:dyDescent="0.25">
      <c r="A50" s="9">
        <v>37</v>
      </c>
      <c r="B50" s="11" t="s">
        <v>53</v>
      </c>
      <c r="C50" s="11">
        <v>0</v>
      </c>
      <c r="D50" s="12">
        <f t="shared" si="0"/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9">
        <v>38</v>
      </c>
      <c r="B51" s="11" t="s">
        <v>54</v>
      </c>
      <c r="C51" s="11">
        <v>0</v>
      </c>
      <c r="D51" s="12">
        <f t="shared" si="0"/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9">
        <v>39</v>
      </c>
      <c r="B52" s="11" t="s">
        <v>55</v>
      </c>
      <c r="C52" s="11">
        <v>0</v>
      </c>
      <c r="D52" s="12">
        <f t="shared" si="0"/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9">
        <v>40</v>
      </c>
      <c r="B53" s="11" t="s">
        <v>56</v>
      </c>
      <c r="C53" s="11">
        <v>0</v>
      </c>
      <c r="D53" s="12">
        <f t="shared" si="0"/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s="8" customFormat="1" x14ac:dyDescent="0.25">
      <c r="A54" s="13" t="s">
        <v>57</v>
      </c>
      <c r="B54" s="13"/>
      <c r="C54" s="10">
        <v>0</v>
      </c>
      <c r="D54" s="12">
        <f t="shared" si="0"/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s="8" customFormat="1" x14ac:dyDescent="0.25">
      <c r="A55" s="13" t="s">
        <v>58</v>
      </c>
      <c r="B55" s="13"/>
      <c r="C55" s="10">
        <v>7075</v>
      </c>
      <c r="D55" s="12">
        <f t="shared" si="0"/>
        <v>662</v>
      </c>
      <c r="E55" s="10">
        <v>6413</v>
      </c>
      <c r="F55" s="10">
        <v>124459.86</v>
      </c>
      <c r="G55" s="10">
        <v>5894</v>
      </c>
      <c r="H55" s="10">
        <v>115885.67</v>
      </c>
      <c r="I55" s="10">
        <v>4889</v>
      </c>
      <c r="J55" s="10">
        <v>109119.33</v>
      </c>
      <c r="K55" s="10">
        <v>93.11</v>
      </c>
    </row>
  </sheetData>
  <mergeCells count="16">
    <mergeCell ref="A7:A8"/>
    <mergeCell ref="B3:K3"/>
    <mergeCell ref="G7:H7"/>
    <mergeCell ref="C7:C8"/>
    <mergeCell ref="D7:D8"/>
    <mergeCell ref="E7:F7"/>
    <mergeCell ref="I7:J7"/>
    <mergeCell ref="K7:K8"/>
    <mergeCell ref="B7:B8"/>
    <mergeCell ref="A54:B54"/>
    <mergeCell ref="A55:B55"/>
    <mergeCell ref="A21:B21"/>
    <mergeCell ref="A41:B41"/>
    <mergeCell ref="A42:B42"/>
    <mergeCell ref="A48:B48"/>
    <mergeCell ref="A49:B49"/>
  </mergeCells>
  <pageMargins left="0.7" right="0.7" top="0.46" bottom="0.43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2022-11-05T09:55:31Z</cp:lastPrinted>
  <dcterms:created xsi:type="dcterms:W3CDTF">2016-04-20T08:14:21Z</dcterms:created>
  <dcterms:modified xsi:type="dcterms:W3CDTF">2022-11-05T09:56:22Z</dcterms:modified>
</cp:coreProperties>
</file>